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20" windowHeight="1189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2" i="1" l="1"/>
  <c r="F17" i="1"/>
  <c r="F12" i="1"/>
  <c r="F16" i="1"/>
  <c r="F15" i="1"/>
  <c r="F14" i="1"/>
  <c r="F13" i="1"/>
  <c r="F11" i="1"/>
  <c r="F6" i="1"/>
  <c r="F7" i="1"/>
  <c r="F8" i="1"/>
  <c r="F9" i="1"/>
  <c r="F5" i="1"/>
  <c r="F18" i="1" s="1"/>
</calcChain>
</file>

<file path=xl/sharedStrings.xml><?xml version="1.0" encoding="utf-8"?>
<sst xmlns="http://schemas.openxmlformats.org/spreadsheetml/2006/main" count="34" uniqueCount="20">
  <si>
    <t>Расчёт стоимости работ по ТО газового оборудования системы Амакс котлов ПТВМ-100 и ТГМ-84Б</t>
  </si>
  <si>
    <t>№ п/п</t>
  </si>
  <si>
    <t>Наименование работ, включая оборудование ремкомплектов</t>
  </si>
  <si>
    <t>Ед. изм</t>
  </si>
  <si>
    <t>Цена за ед-цу, руб.</t>
  </si>
  <si>
    <t>Кол-во</t>
  </si>
  <si>
    <t>Стоимость работ</t>
  </si>
  <si>
    <t>Ревизия отсечного клапана 1256.200.00 Ду200</t>
  </si>
  <si>
    <t>Котёл ТГМ-84Б</t>
  </si>
  <si>
    <t>Ревизия электромагнитных клапанов 1256.15 "НЗ"</t>
  </si>
  <si>
    <t>Ревизия электромагнитных клапанов 1256.20 "НО"</t>
  </si>
  <si>
    <t>Ревизия клапанов для манометра КМ-1.00</t>
  </si>
  <si>
    <t>Ревизия заслонок дроссельных БГ5.10.00 Ду150</t>
  </si>
  <si>
    <t>шт.</t>
  </si>
  <si>
    <t>Котёл ПТВМ-100</t>
  </si>
  <si>
    <t>Ревизия отсечного клапана 1256.100.00 Ду100</t>
  </si>
  <si>
    <t>Ревизия отсечного клапана 1256.150.00 Ду150</t>
  </si>
  <si>
    <t>Ревизия заслонок дроссельных БГ5.08.00 Ду65</t>
  </si>
  <si>
    <t>Ревизия заслонок дроссельных БГ12.02.00 Ду100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</si>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</sst>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I11" sqref="I11"/>
    </sheetView>
  </sheetViews>
  <sheetFormatPr defaultRowHeight="15" x14ac:dyDescent="0.25"/>
  <cols>
    <col min="2" max="2" width="50.7109375" customWidth="1"/>
    <col min="6" max="6" width="13.5703125" customWidth="1"/>
  </cols>
  <sheetData>
    <row r="1" spans="1:6" x14ac:dyDescent="0.25">
      <c r="A1" s="9" t="s">
        <v>0</v>
      </c>
      <c r="B1" s="9"/>
      <c r="C1" s="9"/>
      <c r="D1" s="9"/>
      <c r="E1" s="9"/>
      <c r="F1" s="9"/>
    </row>
    <row r="3" spans="1:6" s="1" customFormat="1" ht="4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s="1" customFormat="1" x14ac:dyDescent="0.25">
      <c r="A4" s="7" t="s">
        <v>8</v>
      </c>
      <c r="B4" s="7"/>
      <c r="C4" s="7"/>
      <c r="D4" s="7"/>
      <c r="E4" s="7"/>
      <c r="F4" s="7"/>
    </row>
    <row r="5" spans="1:6" x14ac:dyDescent="0.25">
      <c r="A5" s="4">
        <v>1</v>
      </c>
      <c r="B5" s="3" t="s">
        <v>7</v>
      </c>
      <c r="C5" s="4" t="s">
        <v>13</v>
      </c>
      <c r="D5" s="3">
        <v>27300</v>
      </c>
      <c r="E5" s="3">
        <v>16</v>
      </c>
      <c r="F5" s="5">
        <f>D5*E5</f>
        <v>436800</v>
      </c>
    </row>
    <row r="6" spans="1:6" x14ac:dyDescent="0.25">
      <c r="A6" s="4">
        <v>2</v>
      </c>
      <c r="B6" s="3" t="s">
        <v>9</v>
      </c>
      <c r="C6" s="4" t="s">
        <v>13</v>
      </c>
      <c r="D6" s="3">
        <v>4620</v>
      </c>
      <c r="E6" s="3">
        <v>16</v>
      </c>
      <c r="F6" s="5">
        <f t="shared" ref="F6:F9" si="0">D6*E6</f>
        <v>73920</v>
      </c>
    </row>
    <row r="7" spans="1:6" x14ac:dyDescent="0.25">
      <c r="A7" s="4">
        <v>3</v>
      </c>
      <c r="B7" s="3" t="s">
        <v>10</v>
      </c>
      <c r="C7" s="4" t="s">
        <v>13</v>
      </c>
      <c r="D7" s="3">
        <v>5768</v>
      </c>
      <c r="E7" s="3">
        <v>8</v>
      </c>
      <c r="F7" s="5">
        <f t="shared" si="0"/>
        <v>46144</v>
      </c>
    </row>
    <row r="8" spans="1:6" x14ac:dyDescent="0.25">
      <c r="A8" s="4">
        <v>4</v>
      </c>
      <c r="B8" s="3" t="s">
        <v>11</v>
      </c>
      <c r="C8" s="4" t="s">
        <v>13</v>
      </c>
      <c r="D8" s="3">
        <v>1360</v>
      </c>
      <c r="E8" s="3">
        <v>32</v>
      </c>
      <c r="F8" s="5">
        <f t="shared" si="0"/>
        <v>43520</v>
      </c>
    </row>
    <row r="9" spans="1:6" x14ac:dyDescent="0.25">
      <c r="A9" s="4">
        <v>5</v>
      </c>
      <c r="B9" s="3" t="s">
        <v>12</v>
      </c>
      <c r="C9" s="4" t="s">
        <v>13</v>
      </c>
      <c r="D9" s="3">
        <v>3120</v>
      </c>
      <c r="E9" s="3">
        <v>8</v>
      </c>
      <c r="F9" s="5">
        <f t="shared" si="0"/>
        <v>24960</v>
      </c>
    </row>
    <row r="10" spans="1:6" x14ac:dyDescent="0.25">
      <c r="A10" s="7" t="s">
        <v>14</v>
      </c>
      <c r="B10" s="7"/>
      <c r="C10" s="7"/>
      <c r="D10" s="7"/>
      <c r="E10" s="7"/>
      <c r="F10" s="7"/>
    </row>
    <row r="11" spans="1:6" x14ac:dyDescent="0.25">
      <c r="A11" s="6">
        <v>6</v>
      </c>
      <c r="B11" s="3" t="s">
        <v>15</v>
      </c>
      <c r="C11" s="4" t="s">
        <v>13</v>
      </c>
      <c r="D11" s="3">
        <v>20170</v>
      </c>
      <c r="E11" s="3">
        <v>24</v>
      </c>
      <c r="F11" s="5">
        <f>D11*E11</f>
        <v>484080</v>
      </c>
    </row>
    <row r="12" spans="1:6" x14ac:dyDescent="0.25">
      <c r="A12" s="6">
        <v>7</v>
      </c>
      <c r="B12" s="3" t="s">
        <v>16</v>
      </c>
      <c r="C12" s="4" t="s">
        <v>13</v>
      </c>
      <c r="D12" s="3">
        <f>25080-47.5</f>
        <v>25032.5</v>
      </c>
      <c r="E12" s="3">
        <v>8</v>
      </c>
      <c r="F12" s="5">
        <f>D12*E12</f>
        <v>200260</v>
      </c>
    </row>
    <row r="13" spans="1:6" x14ac:dyDescent="0.25">
      <c r="A13" s="6">
        <v>8</v>
      </c>
      <c r="B13" s="3" t="s">
        <v>9</v>
      </c>
      <c r="C13" s="4" t="s">
        <v>13</v>
      </c>
      <c r="D13" s="3">
        <v>4620</v>
      </c>
      <c r="E13" s="3">
        <v>24</v>
      </c>
      <c r="F13" s="5">
        <f t="shared" ref="F13:F16" si="1">D13*E13</f>
        <v>110880</v>
      </c>
    </row>
    <row r="14" spans="1:6" x14ac:dyDescent="0.25">
      <c r="A14" s="6">
        <v>9</v>
      </c>
      <c r="B14" s="3" t="s">
        <v>10</v>
      </c>
      <c r="C14" s="4" t="s">
        <v>13</v>
      </c>
      <c r="D14" s="3">
        <v>5768</v>
      </c>
      <c r="E14" s="3">
        <v>12</v>
      </c>
      <c r="F14" s="5">
        <f t="shared" si="1"/>
        <v>69216</v>
      </c>
    </row>
    <row r="15" spans="1:6" x14ac:dyDescent="0.25">
      <c r="A15" s="6">
        <v>10</v>
      </c>
      <c r="B15" s="3" t="s">
        <v>11</v>
      </c>
      <c r="C15" s="4" t="s">
        <v>13</v>
      </c>
      <c r="D15" s="3">
        <v>1360</v>
      </c>
      <c r="E15" s="3">
        <v>24</v>
      </c>
      <c r="F15" s="5">
        <f t="shared" si="1"/>
        <v>32640</v>
      </c>
    </row>
    <row r="16" spans="1:6" x14ac:dyDescent="0.25">
      <c r="A16" s="6">
        <v>11</v>
      </c>
      <c r="B16" s="3" t="s">
        <v>17</v>
      </c>
      <c r="C16" s="4" t="s">
        <v>13</v>
      </c>
      <c r="D16" s="3">
        <v>2215</v>
      </c>
      <c r="E16" s="3">
        <v>4</v>
      </c>
      <c r="F16" s="5">
        <f t="shared" si="1"/>
        <v>8860</v>
      </c>
    </row>
    <row r="17" spans="1:6" x14ac:dyDescent="0.25">
      <c r="A17" s="6">
        <v>12</v>
      </c>
      <c r="B17" s="3" t="s">
        <v>18</v>
      </c>
      <c r="C17" s="4" t="s">
        <v>13</v>
      </c>
      <c r="D17" s="3">
        <v>2215</v>
      </c>
      <c r="E17" s="3">
        <v>8</v>
      </c>
      <c r="F17" s="5">
        <f t="shared" ref="F17" si="2">D17*E17</f>
        <v>17720</v>
      </c>
    </row>
    <row r="18" spans="1:6" x14ac:dyDescent="0.25">
      <c r="A18" s="8" t="s">
        <v>19</v>
      </c>
      <c r="B18" s="8"/>
      <c r="C18" s="8"/>
      <c r="D18" s="8"/>
      <c r="E18" s="8"/>
      <c r="F18" s="5">
        <f>SUM(F5:F9,F11:F17)</f>
        <v>1549000</v>
      </c>
    </row>
  </sheetData>
  <mergeCells count="4">
    <mergeCell ref="A4:F4"/>
    <mergeCell ref="A10:F10"/>
    <mergeCell ref="A18:E18"/>
    <mergeCell ref="A1:F1"/>
  </mergeCells>
  <pageMargins left="0.17" right="0.1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Малофеев</dc:creator>
  <cp:lastModifiedBy>Моисеенко Юлия Витальевна</cp:lastModifiedBy>
  <cp:lastPrinted>2013-01-31T12:42:35Z</cp:lastPrinted>
  <dcterms:created xsi:type="dcterms:W3CDTF">2013-01-28T07:32:27Z</dcterms:created>
  <dcterms:modified xsi:type="dcterms:W3CDTF">2013-03-01T07:16:55Z</dcterms:modified>
</cp:coreProperties>
</file>